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Paper [Cinnamaldehyde Coating]\200815 DATA ARCHIVE\Table 1\Processed Data\"/>
    </mc:Choice>
  </mc:AlternateContent>
  <xr:revisionPtr revIDLastSave="0" documentId="13_ncr:1_{99608FB7-FAD8-47E8-A2EB-B255A14C7491}" xr6:coauthVersionLast="45" xr6:coauthVersionMax="45" xr10:uidLastSave="{00000000-0000-0000-0000-000000000000}"/>
  <bookViews>
    <workbookView xWindow="-120" yWindow="-120" windowWidth="29040" windowHeight="15840" xr2:uid="{677B5486-8E2D-45A3-9A2A-EB178D0B51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" i="1" l="1"/>
  <c r="E7" i="1"/>
  <c r="E4" i="1"/>
  <c r="E5" i="1"/>
  <c r="E3" i="1"/>
  <c r="C8" i="1" l="1"/>
  <c r="B8" i="1"/>
  <c r="C7" i="1"/>
  <c r="B7" i="1"/>
  <c r="D4" i="1"/>
  <c r="D5" i="1"/>
  <c r="D3" i="1"/>
  <c r="D8" i="1" s="1"/>
  <c r="D7" i="1" l="1"/>
</calcChain>
</file>

<file path=xl/sharedStrings.xml><?xml version="1.0" encoding="utf-8"?>
<sst xmlns="http://schemas.openxmlformats.org/spreadsheetml/2006/main" count="12" uniqueCount="12">
  <si>
    <t>Cin Only</t>
  </si>
  <si>
    <t>Sample</t>
  </si>
  <si>
    <t>Mass before / mg</t>
  </si>
  <si>
    <t>Mass after 1 h / mg</t>
  </si>
  <si>
    <t>Mass change / mg</t>
  </si>
  <si>
    <t>A</t>
  </si>
  <si>
    <t>B</t>
  </si>
  <si>
    <t>C</t>
  </si>
  <si>
    <t>Mean</t>
  </si>
  <si>
    <t>Std dev</t>
  </si>
  <si>
    <t>HJC-188</t>
  </si>
  <si>
    <t>Coating per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</si>
</sst>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AD6C7-2C8F-44B3-980B-FE38910F8205}">
  <dimension ref="A1:J8"/>
  <sheetViews>
    <sheetView tabSelected="1" workbookViewId="0">
      <selection activeCell="J32" sqref="J32"/>
    </sheetView>
  </sheetViews>
  <sheetFormatPr defaultRowHeight="15" x14ac:dyDescent="0.25"/>
  <cols>
    <col min="2" max="2" width="16.42578125" bestFit="1" customWidth="1"/>
    <col min="3" max="3" width="17.85546875" bestFit="1" customWidth="1"/>
    <col min="4" max="4" width="16.7109375" bestFit="1" customWidth="1"/>
    <col min="5" max="5" width="15.5703125" style="3" bestFit="1" customWidth="1"/>
    <col min="8" max="8" width="16.42578125" bestFit="1" customWidth="1"/>
    <col min="9" max="9" width="17.85546875" bestFit="1" customWidth="1"/>
    <col min="10" max="10" width="16.7109375" bestFit="1" customWidth="1"/>
  </cols>
  <sheetData>
    <row r="1" spans="1:10" x14ac:dyDescent="0.25">
      <c r="A1" t="s">
        <v>0</v>
      </c>
      <c r="B1" s="1" t="s">
        <v>10</v>
      </c>
      <c r="E1" s="2" t="s">
        <v>11</v>
      </c>
      <c r="G1" s="1"/>
      <c r="H1" s="1"/>
    </row>
    <row r="2" spans="1:10" x14ac:dyDescent="0.25">
      <c r="A2" s="1" t="s">
        <v>1</v>
      </c>
      <c r="B2" s="1" t="s">
        <v>2</v>
      </c>
      <c r="C2" s="1" t="s">
        <v>3</v>
      </c>
      <c r="D2" s="1" t="s">
        <v>4</v>
      </c>
      <c r="G2" s="1"/>
      <c r="H2" s="1"/>
      <c r="I2" s="1"/>
      <c r="J2" s="1"/>
    </row>
    <row r="3" spans="1:10" x14ac:dyDescent="0.25">
      <c r="A3" s="1" t="s">
        <v>5</v>
      </c>
      <c r="B3">
        <v>27.75</v>
      </c>
      <c r="C3">
        <v>120.27</v>
      </c>
      <c r="D3">
        <f>C3-B3</f>
        <v>92.52</v>
      </c>
      <c r="E3" s="3">
        <f>D3/(1.5*1.5)</f>
        <v>41.12</v>
      </c>
      <c r="G3" s="1"/>
    </row>
    <row r="4" spans="1:10" x14ac:dyDescent="0.25">
      <c r="A4" s="1" t="s">
        <v>6</v>
      </c>
      <c r="B4">
        <v>25.72</v>
      </c>
      <c r="C4">
        <v>122.6</v>
      </c>
      <c r="D4">
        <f t="shared" ref="D4:D5" si="0">C4-B4</f>
        <v>96.88</v>
      </c>
      <c r="E4" s="3">
        <f t="shared" ref="E4:E5" si="1">D4/(1.5*1.5)</f>
        <v>43.057777777777773</v>
      </c>
      <c r="G4" s="1"/>
    </row>
    <row r="5" spans="1:10" x14ac:dyDescent="0.25">
      <c r="A5" s="1" t="s">
        <v>7</v>
      </c>
      <c r="B5">
        <v>26.4</v>
      </c>
      <c r="C5">
        <v>141.30000000000001</v>
      </c>
      <c r="D5">
        <f t="shared" si="0"/>
        <v>114.9</v>
      </c>
      <c r="E5" s="3">
        <f t="shared" si="1"/>
        <v>51.06666666666667</v>
      </c>
      <c r="G5" s="1"/>
    </row>
    <row r="7" spans="1:10" x14ac:dyDescent="0.25">
      <c r="A7" t="s">
        <v>8</v>
      </c>
      <c r="B7">
        <f>AVERAGE(B3:B5)</f>
        <v>26.623333333333335</v>
      </c>
      <c r="C7">
        <f t="shared" ref="C7:D7" si="2">AVERAGE(C3:C5)</f>
        <v>128.05666666666667</v>
      </c>
      <c r="D7">
        <f t="shared" si="2"/>
        <v>101.43333333333332</v>
      </c>
      <c r="E7" s="4">
        <f>AVERAGE(E3:E5)</f>
        <v>45.081481481481482</v>
      </c>
    </row>
    <row r="8" spans="1:10" x14ac:dyDescent="0.25">
      <c r="A8" t="s">
        <v>9</v>
      </c>
      <c r="B8">
        <f>_xlfn.STDEV.P(B3:B5)</f>
        <v>0.84365606472990906</v>
      </c>
      <c r="C8">
        <f t="shared" ref="C8:J8" si="3">_xlfn.STDEV.P(C3:C5)</f>
        <v>9.4126380763076032</v>
      </c>
      <c r="D8">
        <f t="shared" si="3"/>
        <v>9.6873021126742138</v>
      </c>
      <c r="E8" s="4">
        <f>_xlfn.STDEV.P(E3:E5)</f>
        <v>4.3054676056329857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</dc:creator>
  <cp:lastModifiedBy>Harry</cp:lastModifiedBy>
  <dcterms:created xsi:type="dcterms:W3CDTF">2019-10-11T10:17:17Z</dcterms:created>
  <dcterms:modified xsi:type="dcterms:W3CDTF">2020-08-15T12:56:08Z</dcterms:modified>
</cp:coreProperties>
</file>